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ССР после экспертизы" sheetId="1" r:id="rId1"/>
  </sheets>
  <definedNames>
    <definedName name="_xlnm.Print_Titles" localSheetId="0">'ССР после экспертизы'!$29:$29</definedName>
  </definedNames>
  <calcPr calcId="152511"/>
</workbook>
</file>

<file path=xl/calcChain.xml><?xml version="1.0" encoding="utf-8"?>
<calcChain xmlns="http://schemas.openxmlformats.org/spreadsheetml/2006/main">
  <c r="G60" i="1" l="1"/>
  <c r="H60" i="1" s="1"/>
  <c r="H61" i="1" s="1"/>
  <c r="H62" i="1" s="1"/>
  <c r="E62" i="1"/>
  <c r="F62" i="1"/>
  <c r="D62" i="1"/>
  <c r="E61" i="1"/>
  <c r="F61" i="1"/>
  <c r="D61" i="1"/>
  <c r="H58" i="1"/>
  <c r="E58" i="1"/>
  <c r="F58" i="1"/>
  <c r="G58" i="1"/>
  <c r="D58" i="1"/>
  <c r="H57" i="1"/>
  <c r="G57" i="1"/>
  <c r="H56" i="1"/>
  <c r="G56" i="1"/>
  <c r="H54" i="1"/>
  <c r="G54" i="1"/>
  <c r="H53" i="1"/>
  <c r="G53" i="1"/>
  <c r="H52" i="1"/>
  <c r="G51" i="1"/>
  <c r="H51" i="1" s="1"/>
  <c r="G49" i="1"/>
  <c r="G48" i="1"/>
  <c r="H48" i="1" s="1"/>
  <c r="H49" i="1" s="1"/>
  <c r="G61" i="1" l="1"/>
  <c r="G62" i="1" s="1"/>
</calcChain>
</file>

<file path=xl/sharedStrings.xml><?xml version="1.0" encoding="utf-8"?>
<sst xmlns="http://schemas.openxmlformats.org/spreadsheetml/2006/main" count="112" uniqueCount="77">
  <si>
    <t>Приложение № 6</t>
  </si>
  <si>
    <t>Утверждено приказом № 421 от 4 августа 2020 г. Минстроя РФ</t>
  </si>
  <si>
    <t>Заказчик</t>
  </si>
  <si>
    <t xml:space="preserve">Федеральное государственное автономное образовательное 
учреждение высшего образования «Национальный исследовательский Томский государственный университет» </t>
  </si>
  <si>
    <t>(наименование организации)</t>
  </si>
  <si>
    <t>"Утвержден" "___"______________________2024г</t>
  </si>
  <si>
    <t>(ссылка на документ об утверждении)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</si>
  <si>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</si>
  <si>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</si>
  <si>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</si>
  <si>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</si>
  <si>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</si>
  <si>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</si>
  <si>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</si>
  <si>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</si>
  <si>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</si>
  <si>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</si>
  <si>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</si>
  <si>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</si>
  <si>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</si>
  <si>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</t>
  </si>
  <si>
    <t>Итого по Главе 2. "Основные объекты строительства"</t>
  </si>
  <si>
    <t>Глава 7. Благоустройство и озеленение территории</t>
  </si>
  <si>
    <t>ЛС-07-01-01</t>
  </si>
  <si>
    <t>Благоустройство территории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</si>
  <si>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</si>
  <si>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</si>
  <si>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</si>
  <si>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Временные здания и сооружения - Объекты социально-культурного назначения - 1,2%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</si>
  <si>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</si>
  <si>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</si>
  <si>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</si>
  <si>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Пусконаладочные работы</t>
  </si>
  <si>
    <t>Производство работ в зимнее время - Капитальный ремонт: объекты общественного, социально-культурного и коммунально-бытового назначения - 2,82%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</si>
  <si>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</si>
  <si>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</si>
  <si>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</si>
  <si>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Авторский надзор - 0,2%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</si>
  <si>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</si>
  <si>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</si>
  <si>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</si>
  <si>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</si>
  <si>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</si>
  <si>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</si>
  <si>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</si>
  <si>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</si>
  <si>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</si>
  <si>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/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</si>
  <si>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</si>
  <si>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</si>
  <si>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</si>
  <si>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</si>
  <si>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ОС-09-01</t>
  </si>
  <si>
    <t>СР-1</t>
  </si>
  <si>
    <t>Сметный расчет на размещение и утилизацию строительного мусора на полигоне ТБО</t>
  </si>
  <si>
    <t>Приказ Минстроя России  от 25.05.2021 № 325/пр прил.2 п.2.1</t>
  </si>
  <si>
    <t>Глава 10. Содержание службы заказчика. Строительный контроль</t>
  </si>
  <si>
    <t>Приказ Минстроя РФ от 04.08.2020 № 421/пр - пп. 62, 166 Методики; Постановление Правительства РФ № 468 от 21.06.2010г.</t>
  </si>
  <si>
    <t>Строительный контроль 2,14%</t>
  </si>
  <si>
    <t>Итого по главе 10. "Содержание службы заказчика. Строительный контроль</t>
  </si>
  <si>
    <t>Приказ Минстроя РФ № 421/пр от 04.08.2020, п. 173 Методики</t>
  </si>
  <si>
    <t>Приказ Минстроя РФ от 04.08.2020 № 421/пр - п. 176 Методики; п. 57 (2) Постановления Правительства от 05.03.2007 № 145</t>
  </si>
  <si>
    <t>Затраты на государственную экспертизу в части проверки достоверности определения сметной стоимости 1%*0,23</t>
  </si>
  <si>
    <t>Приказ Минстроя РФ от 04.08.2020 № 421/пр - п.179 "а" Методики</t>
  </si>
  <si>
    <t>Резерв средств на непредвиденные работы и затраты - 2%</t>
  </si>
  <si>
    <t>Федеральный закон № 303-ФЗ от 03.08.2018, Приказ Минстроя России от 04.08.2020 № 421/пр - пп. 180, 181 Методики- ФЗ 3 августа 2018г; ст.149 Налогового кодекса РФ</t>
  </si>
  <si>
    <t>Компенсация затрат подрядных строительно-монтажных организаций по уплате ими НДС - 20% на материалы, эксплуатацию машин и механизмов (без учета оплаты труда машинистов) гр. 4 26732852,54*1,012*1,0282*1,02)*0,2; гр. 5 4399016,54*1,012*1,0282*1,02)*0,2 (Справка о стоимости материалов и эксплуатации машин и механизмов); НДС - 20% (затраты на гос.экспертизу; на размещение и утилизацию строительного мусора)</t>
  </si>
  <si>
    <t>Сводный сметный расчет сметной стоимостью 81 489,29 тыс. руб.</t>
  </si>
  <si>
    <t>Приказ Минстроя России от 19.06.2020 № 332/пр прил.2 п.1.2</t>
  </si>
  <si>
    <t>СВОДНЫЙ СМЕТНЫЙ РАСЧЕТ СТОИМОСТИ СТРОИТЕЛЬСТВА № 1</t>
  </si>
  <si>
    <t>Проректор по АХРС ТГУ</t>
  </si>
  <si>
    <t>СОГЛАСОВАНО</t>
  </si>
  <si>
    <t>УТВЕРЖДАЮ</t>
  </si>
  <si>
    <t>______________________________</t>
  </si>
  <si>
    <t>____________________В. Б. Андриенко</t>
  </si>
  <si>
    <t>"___" __________ 2025г</t>
  </si>
  <si>
    <t>"____" 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</si>
</sst>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left" vertical="top" wrapText="1"/>
    </xf>
    <xf numFmtId="4" fontId="2" fillId="0" borderId="9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/>
    <xf numFmtId="4" fontId="9" fillId="0" borderId="9" xfId="0" applyNumberFormat="1" applyFont="1" applyFill="1" applyBorder="1" applyAlignment="1" applyProtection="1">
      <alignment horizontal="right" vertical="top" wrapText="1"/>
    </xf>
    <xf numFmtId="4" fontId="9" fillId="0" borderId="9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" fontId="2" fillId="0" borderId="9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tabSelected="1" view="pageBreakPreview" topLeftCell="A55" zoomScale="93" zoomScaleNormal="100" zoomScaleSheetLayoutView="93" workbookViewId="0">
      <selection activeCell="U14" sqref="U14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20.28515625" style="1" customWidth="1"/>
    <col min="9" max="9" width="113.85546875" style="2" hidden="1" customWidth="1"/>
    <col min="10" max="10" width="134" style="2" hidden="1" customWidth="1"/>
    <col min="11" max="11" width="154.28515625" style="2" hidden="1" customWidth="1"/>
    <col min="12" max="12" width="161" style="2" hidden="1" customWidth="1"/>
    <col min="13" max="14" width="52.85546875" style="2" hidden="1" customWidth="1"/>
    <col min="15" max="16" width="81.140625" style="2" hidden="1" customWidth="1"/>
    <col min="17" max="17" width="79.85546875" style="2" hidden="1" customWidth="1"/>
    <col min="18" max="18" width="81.140625" style="2" hidden="1" customWidth="1"/>
    <col min="19" max="19" width="53" style="2" hidden="1" customWidth="1"/>
    <col min="20" max="20" width="81.140625" style="2" hidden="1" customWidth="1"/>
    <col min="21" max="16384" width="9.140625" style="1"/>
  </cols>
  <sheetData>
    <row r="1" spans="1:9" customFormat="1" ht="15" x14ac:dyDescent="0.25">
      <c r="H1" s="3" t="s">
        <v>0</v>
      </c>
    </row>
    <row r="2" spans="1:9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9" customFormat="1" ht="15" x14ac:dyDescent="0.25">
      <c r="A3" s="4"/>
      <c r="B3" s="4"/>
      <c r="C3" s="4"/>
      <c r="D3" s="4"/>
      <c r="E3" s="4"/>
      <c r="F3" s="4"/>
      <c r="G3" s="4"/>
      <c r="H3" s="3"/>
    </row>
    <row r="4" spans="1:9" customFormat="1" ht="17.25" customHeight="1" x14ac:dyDescent="0.25">
      <c r="A4" s="29"/>
      <c r="B4" s="29" t="s">
        <v>71</v>
      </c>
      <c r="C4" s="30"/>
      <c r="D4" s="30"/>
      <c r="E4" s="30"/>
      <c r="F4" s="30"/>
      <c r="G4" s="30"/>
      <c r="H4" s="29" t="s">
        <v>72</v>
      </c>
    </row>
    <row r="5" spans="1:9" customFormat="1" ht="17.25" customHeight="1" x14ac:dyDescent="0.25">
      <c r="A5" s="29"/>
      <c r="B5" s="29" t="s">
        <v>73</v>
      </c>
      <c r="C5" s="30"/>
      <c r="D5" s="30"/>
      <c r="E5" s="30"/>
      <c r="F5" s="30"/>
      <c r="G5" s="30"/>
      <c r="H5" s="31" t="s">
        <v>70</v>
      </c>
    </row>
    <row r="6" spans="1:9" customFormat="1" ht="17.25" customHeight="1" x14ac:dyDescent="0.25">
      <c r="A6" s="29"/>
      <c r="B6" s="29" t="s">
        <v>73</v>
      </c>
      <c r="C6" s="30"/>
      <c r="D6" s="30"/>
      <c r="E6" s="30"/>
      <c r="F6" s="30"/>
      <c r="G6" s="30"/>
      <c r="H6" s="31" t="s">
        <v>74</v>
      </c>
    </row>
    <row r="7" spans="1:9" customFormat="1" ht="17.25" customHeight="1" x14ac:dyDescent="0.25">
      <c r="A7" s="29"/>
      <c r="B7" s="29" t="s">
        <v>75</v>
      </c>
      <c r="C7" s="30"/>
      <c r="D7" s="30"/>
      <c r="E7" s="30"/>
      <c r="F7" s="30"/>
      <c r="G7" s="30"/>
      <c r="H7" s="31" t="s">
        <v>76</v>
      </c>
    </row>
    <row r="8" spans="1:9" customFormat="1" ht="17.25" customHeight="1" x14ac:dyDescent="0.25">
      <c r="A8" s="29"/>
      <c r="B8" s="29"/>
      <c r="C8" s="30"/>
      <c r="D8" s="30"/>
      <c r="E8" s="30"/>
      <c r="F8" s="30"/>
      <c r="G8" s="30"/>
      <c r="H8" s="31"/>
    </row>
    <row r="9" spans="1:9" customFormat="1" ht="23.25" x14ac:dyDescent="0.25">
      <c r="A9" s="4"/>
      <c r="B9" s="4" t="s">
        <v>2</v>
      </c>
      <c r="C9" s="32" t="s">
        <v>3</v>
      </c>
      <c r="D9" s="32"/>
      <c r="E9" s="32"/>
      <c r="F9" s="32"/>
      <c r="G9" s="32"/>
      <c r="H9" s="4"/>
      <c r="I9" s="5" t="s">
        <v>3</v>
      </c>
    </row>
    <row r="10" spans="1:9" customFormat="1" ht="10.5" customHeight="1" x14ac:dyDescent="0.25">
      <c r="A10" s="4"/>
      <c r="B10" s="4"/>
      <c r="C10" s="33" t="s">
        <v>4</v>
      </c>
      <c r="D10" s="33"/>
      <c r="E10" s="33"/>
      <c r="F10" s="33"/>
      <c r="G10" s="33"/>
      <c r="H10" s="4"/>
    </row>
    <row r="11" spans="1:9" customFormat="1" ht="17.25" customHeight="1" x14ac:dyDescent="0.25">
      <c r="A11" s="4"/>
      <c r="B11" s="4" t="s">
        <v>5</v>
      </c>
      <c r="C11" s="6"/>
      <c r="D11" s="6"/>
      <c r="E11" s="6"/>
      <c r="F11" s="6"/>
      <c r="G11" s="6"/>
      <c r="H11" s="4"/>
    </row>
    <row r="12" spans="1:9" customFormat="1" ht="17.25" customHeight="1" x14ac:dyDescent="0.25">
      <c r="A12" s="4"/>
      <c r="B12" s="4"/>
      <c r="C12" s="6"/>
      <c r="D12" s="6"/>
      <c r="E12" s="6"/>
      <c r="F12" s="6"/>
      <c r="G12" s="6"/>
      <c r="H12" s="4"/>
    </row>
    <row r="13" spans="1:9" customFormat="1" ht="17.25" customHeight="1" x14ac:dyDescent="0.25">
      <c r="A13" s="4"/>
      <c r="B13" s="7" t="s">
        <v>67</v>
      </c>
      <c r="C13" s="6"/>
      <c r="D13" s="6"/>
      <c r="E13" s="6"/>
      <c r="F13" s="6"/>
      <c r="G13" s="6"/>
      <c r="H13" s="4"/>
    </row>
    <row r="14" spans="1:9" customFormat="1" ht="17.25" customHeight="1" x14ac:dyDescent="0.25">
      <c r="A14" s="4"/>
      <c r="B14" s="4"/>
      <c r="C14" s="34"/>
      <c r="D14" s="34"/>
      <c r="E14" s="34"/>
      <c r="F14" s="34"/>
      <c r="G14" s="34"/>
      <c r="H14" s="4"/>
    </row>
    <row r="15" spans="1:9" customFormat="1" ht="11.25" customHeight="1" x14ac:dyDescent="0.25">
      <c r="A15" s="8"/>
      <c r="B15" s="8"/>
      <c r="C15" s="33" t="s">
        <v>6</v>
      </c>
      <c r="D15" s="33"/>
      <c r="E15" s="33"/>
      <c r="F15" s="33"/>
      <c r="G15" s="33"/>
      <c r="H15" s="8"/>
    </row>
    <row r="16" spans="1:9" customFormat="1" ht="11.25" customHeight="1" x14ac:dyDescent="0.25">
      <c r="A16" s="8"/>
      <c r="B16" s="8"/>
      <c r="C16" s="6"/>
      <c r="D16" s="6"/>
      <c r="E16" s="6"/>
      <c r="F16" s="6"/>
      <c r="G16" s="6"/>
      <c r="H16" s="8"/>
    </row>
    <row r="17" spans="1:13" customFormat="1" ht="18" x14ac:dyDescent="0.25">
      <c r="A17" s="8"/>
      <c r="B17" s="35" t="s">
        <v>69</v>
      </c>
      <c r="C17" s="35"/>
      <c r="D17" s="35"/>
      <c r="E17" s="35"/>
      <c r="F17" s="35"/>
      <c r="G17" s="35"/>
      <c r="H17" s="8"/>
    </row>
    <row r="18" spans="1:13" customFormat="1" ht="11.25" customHeight="1" x14ac:dyDescent="0.25">
      <c r="A18" s="8"/>
      <c r="B18" s="8"/>
      <c r="C18" s="6"/>
      <c r="D18" s="6"/>
      <c r="E18" s="6"/>
      <c r="F18" s="6"/>
      <c r="G18" s="6"/>
      <c r="H18" s="8"/>
    </row>
    <row r="19" spans="1:13" customFormat="1" ht="11.25" customHeight="1" x14ac:dyDescent="0.25">
      <c r="A19" s="8"/>
      <c r="B19" s="8"/>
      <c r="C19" s="6"/>
      <c r="D19" s="6"/>
      <c r="E19" s="6"/>
      <c r="F19" s="6"/>
      <c r="G19" s="6"/>
      <c r="H19" s="8"/>
    </row>
    <row r="20" spans="1:13" customFormat="1" ht="11.25" customHeight="1" x14ac:dyDescent="0.25">
      <c r="A20" s="8"/>
      <c r="B20" s="8"/>
      <c r="C20" s="6"/>
      <c r="D20" s="6"/>
      <c r="E20" s="6"/>
      <c r="F20" s="6"/>
      <c r="G20" s="6"/>
      <c r="H20" s="8"/>
    </row>
    <row r="21" spans="1:13" customFormat="1" ht="23.25" x14ac:dyDescent="0.25">
      <c r="A21" s="5"/>
      <c r="B21" s="36" t="s">
        <v>7</v>
      </c>
      <c r="C21" s="36"/>
      <c r="D21" s="36"/>
      <c r="E21" s="36"/>
      <c r="F21" s="36"/>
      <c r="G21" s="36"/>
      <c r="H21" s="5"/>
      <c r="J21" s="5" t="s">
        <v>7</v>
      </c>
    </row>
    <row r="22" spans="1:13" customFormat="1" ht="13.5" customHeight="1" x14ac:dyDescent="0.25">
      <c r="A22" s="9"/>
      <c r="B22" s="37" t="s">
        <v>8</v>
      </c>
      <c r="C22" s="37"/>
      <c r="D22" s="37"/>
      <c r="E22" s="37"/>
      <c r="F22" s="37"/>
      <c r="G22" s="37"/>
      <c r="H22" s="9"/>
    </row>
    <row r="23" spans="1:13" customFormat="1" ht="9.75" customHeight="1" x14ac:dyDescent="0.25">
      <c r="A23" s="4"/>
      <c r="B23" s="4"/>
      <c r="C23" s="4"/>
      <c r="D23" s="10"/>
      <c r="E23" s="10"/>
      <c r="F23" s="10"/>
      <c r="G23" s="11"/>
      <c r="H23" s="11"/>
    </row>
    <row r="24" spans="1:13" customFormat="1" ht="15" x14ac:dyDescent="0.25">
      <c r="A24" s="12"/>
      <c r="B24" s="38" t="s">
        <v>9</v>
      </c>
      <c r="C24" s="38"/>
      <c r="D24" s="38"/>
      <c r="E24" s="38"/>
      <c r="F24" s="38"/>
      <c r="G24" s="38"/>
      <c r="H24" s="38"/>
      <c r="K24" s="5" t="s">
        <v>9</v>
      </c>
    </row>
    <row r="25" spans="1:13" customFormat="1" ht="9.75" customHeight="1" x14ac:dyDescent="0.25">
      <c r="A25" s="4"/>
      <c r="B25" s="4"/>
      <c r="C25" s="4"/>
      <c r="D25" s="6"/>
      <c r="E25" s="6"/>
      <c r="F25" s="6"/>
      <c r="G25" s="6"/>
      <c r="H25" s="6"/>
    </row>
    <row r="26" spans="1:13" customFormat="1" ht="16.5" customHeight="1" x14ac:dyDescent="0.25">
      <c r="A26" s="39" t="s">
        <v>10</v>
      </c>
      <c r="B26" s="39" t="s">
        <v>11</v>
      </c>
      <c r="C26" s="39" t="s">
        <v>12</v>
      </c>
      <c r="D26" s="42" t="s">
        <v>13</v>
      </c>
      <c r="E26" s="43"/>
      <c r="F26" s="43"/>
      <c r="G26" s="43"/>
      <c r="H26" s="44"/>
    </row>
    <row r="27" spans="1:13" customFormat="1" ht="52.5" customHeight="1" x14ac:dyDescent="0.25">
      <c r="A27" s="40"/>
      <c r="B27" s="40"/>
      <c r="C27" s="40"/>
      <c r="D27" s="39" t="s">
        <v>14</v>
      </c>
      <c r="E27" s="39" t="s">
        <v>15</v>
      </c>
      <c r="F27" s="39" t="s">
        <v>16</v>
      </c>
      <c r="G27" s="39" t="s">
        <v>17</v>
      </c>
      <c r="H27" s="39" t="s">
        <v>18</v>
      </c>
    </row>
    <row r="28" spans="1:13" customFormat="1" ht="3.75" customHeight="1" x14ac:dyDescent="0.25">
      <c r="A28" s="41"/>
      <c r="B28" s="41"/>
      <c r="C28" s="41"/>
      <c r="D28" s="41"/>
      <c r="E28" s="41"/>
      <c r="F28" s="41"/>
      <c r="G28" s="41"/>
      <c r="H28" s="41"/>
    </row>
    <row r="29" spans="1:13" customFormat="1" ht="15" x14ac:dyDescent="0.25">
      <c r="A29" s="13">
        <v>1</v>
      </c>
      <c r="B29" s="13">
        <v>2</v>
      </c>
      <c r="C29" s="13">
        <v>3</v>
      </c>
      <c r="D29" s="13">
        <v>4</v>
      </c>
      <c r="E29" s="13">
        <v>5</v>
      </c>
      <c r="F29" s="13">
        <v>6</v>
      </c>
      <c r="G29" s="13">
        <v>7</v>
      </c>
      <c r="H29" s="13">
        <v>8</v>
      </c>
    </row>
    <row r="30" spans="1:13" customFormat="1" ht="15" x14ac:dyDescent="0.25">
      <c r="A30" s="45" t="s">
        <v>19</v>
      </c>
      <c r="B30" s="46"/>
      <c r="C30" s="46"/>
      <c r="D30" s="46"/>
      <c r="E30" s="46"/>
      <c r="F30" s="46"/>
      <c r="G30" s="46"/>
      <c r="H30" s="47"/>
      <c r="L30" s="14" t="s">
        <v>19</v>
      </c>
    </row>
    <row r="31" spans="1:13" customFormat="1" ht="78.75" x14ac:dyDescent="0.25">
      <c r="A31" s="15">
        <v>1</v>
      </c>
      <c r="B31" s="16" t="s">
        <v>20</v>
      </c>
      <c r="C31" s="16" t="s">
        <v>7</v>
      </c>
      <c r="D31" s="17">
        <v>51387.51</v>
      </c>
      <c r="E31" s="17">
        <v>8121.85</v>
      </c>
      <c r="F31" s="17">
        <v>5570</v>
      </c>
      <c r="G31" s="17"/>
      <c r="H31" s="17">
        <v>65079.360000000001</v>
      </c>
      <c r="L31" s="14"/>
    </row>
    <row r="32" spans="1:13" customFormat="1" ht="15" x14ac:dyDescent="0.25">
      <c r="A32" s="18"/>
      <c r="B32" s="48" t="s">
        <v>21</v>
      </c>
      <c r="C32" s="49"/>
      <c r="D32" s="19">
        <v>51387.51</v>
      </c>
      <c r="E32" s="19">
        <v>8121.85</v>
      </c>
      <c r="F32" s="20">
        <v>5570</v>
      </c>
      <c r="G32" s="20"/>
      <c r="H32" s="20">
        <v>65079.360000000001</v>
      </c>
      <c r="L32" s="14"/>
      <c r="M32" s="21" t="s">
        <v>21</v>
      </c>
    </row>
    <row r="33" spans="1:14" customFormat="1" ht="15" x14ac:dyDescent="0.25">
      <c r="A33" s="45" t="s">
        <v>22</v>
      </c>
      <c r="B33" s="46"/>
      <c r="C33" s="46"/>
      <c r="D33" s="46"/>
      <c r="E33" s="46"/>
      <c r="F33" s="46"/>
      <c r="G33" s="46"/>
      <c r="H33" s="47"/>
      <c r="L33" s="14" t="s">
        <v>22</v>
      </c>
      <c r="M33" s="21"/>
    </row>
    <row r="34" spans="1:14" customFormat="1" ht="15" x14ac:dyDescent="0.25">
      <c r="A34" s="15">
        <v>2</v>
      </c>
      <c r="B34" s="16" t="s">
        <v>23</v>
      </c>
      <c r="C34" s="16" t="s">
        <v>24</v>
      </c>
      <c r="D34" s="17">
        <v>2170.21</v>
      </c>
      <c r="E34" s="17"/>
      <c r="F34" s="17"/>
      <c r="G34" s="17"/>
      <c r="H34" s="17">
        <v>2170.21</v>
      </c>
      <c r="L34" s="14"/>
      <c r="M34" s="21"/>
    </row>
    <row r="35" spans="1:14" customFormat="1" ht="23.25" x14ac:dyDescent="0.25">
      <c r="A35" s="18"/>
      <c r="B35" s="48" t="s">
        <v>25</v>
      </c>
      <c r="C35" s="49"/>
      <c r="D35" s="19">
        <v>2170.21</v>
      </c>
      <c r="E35" s="19"/>
      <c r="F35" s="20"/>
      <c r="G35" s="20"/>
      <c r="H35" s="20">
        <v>2170.21</v>
      </c>
      <c r="L35" s="14"/>
      <c r="M35" s="21" t="s">
        <v>25</v>
      </c>
    </row>
    <row r="36" spans="1:14" customFormat="1" ht="15" x14ac:dyDescent="0.25">
      <c r="A36" s="18"/>
      <c r="B36" s="50" t="s">
        <v>26</v>
      </c>
      <c r="C36" s="51"/>
      <c r="D36" s="19">
        <v>53557.72</v>
      </c>
      <c r="E36" s="19">
        <v>8121.85</v>
      </c>
      <c r="F36" s="20">
        <v>5570</v>
      </c>
      <c r="G36" s="20"/>
      <c r="H36" s="20">
        <v>67249.570000000007</v>
      </c>
      <c r="L36" s="14"/>
      <c r="M36" s="21"/>
      <c r="N36" s="22" t="s">
        <v>26</v>
      </c>
    </row>
    <row r="37" spans="1:14" customFormat="1" ht="15" x14ac:dyDescent="0.25">
      <c r="A37" s="45" t="s">
        <v>27</v>
      </c>
      <c r="B37" s="46"/>
      <c r="C37" s="46"/>
      <c r="D37" s="46"/>
      <c r="E37" s="46"/>
      <c r="F37" s="46"/>
      <c r="G37" s="46"/>
      <c r="H37" s="47"/>
      <c r="L37" s="14" t="s">
        <v>27</v>
      </c>
      <c r="M37" s="21"/>
      <c r="N37" s="22"/>
    </row>
    <row r="38" spans="1:14" customFormat="1" ht="33.75" x14ac:dyDescent="0.25">
      <c r="A38" s="15">
        <v>3</v>
      </c>
      <c r="B38" s="16" t="s">
        <v>68</v>
      </c>
      <c r="C38" s="16" t="s">
        <v>28</v>
      </c>
      <c r="D38" s="17">
        <v>642.69000000000005</v>
      </c>
      <c r="E38" s="17">
        <v>97.46</v>
      </c>
      <c r="F38" s="17"/>
      <c r="G38" s="17"/>
      <c r="H38" s="17">
        <v>740.15</v>
      </c>
      <c r="L38" s="14"/>
      <c r="M38" s="21"/>
      <c r="N38" s="22"/>
    </row>
    <row r="39" spans="1:14" customFormat="1" ht="15" x14ac:dyDescent="0.25">
      <c r="A39" s="18"/>
      <c r="B39" s="48" t="s">
        <v>29</v>
      </c>
      <c r="C39" s="49"/>
      <c r="D39" s="19">
        <v>642.69000000000005</v>
      </c>
      <c r="E39" s="19">
        <v>97.46</v>
      </c>
      <c r="F39" s="20"/>
      <c r="G39" s="20"/>
      <c r="H39" s="20">
        <v>740.15</v>
      </c>
      <c r="L39" s="14"/>
      <c r="M39" s="21" t="s">
        <v>29</v>
      </c>
      <c r="N39" s="22"/>
    </row>
    <row r="40" spans="1:14" customFormat="1" ht="15" x14ac:dyDescent="0.25">
      <c r="A40" s="18"/>
      <c r="B40" s="50" t="s">
        <v>30</v>
      </c>
      <c r="C40" s="51"/>
      <c r="D40" s="19">
        <v>54200.41</v>
      </c>
      <c r="E40" s="19">
        <v>8219.31</v>
      </c>
      <c r="F40" s="20">
        <v>5570</v>
      </c>
      <c r="G40" s="20"/>
      <c r="H40" s="20">
        <v>67989.72</v>
      </c>
      <c r="L40" s="14"/>
      <c r="M40" s="21"/>
      <c r="N40" s="22" t="s">
        <v>30</v>
      </c>
    </row>
    <row r="41" spans="1:14" customFormat="1" ht="15" x14ac:dyDescent="0.25">
      <c r="A41" s="45" t="s">
        <v>31</v>
      </c>
      <c r="B41" s="46"/>
      <c r="C41" s="46"/>
      <c r="D41" s="46"/>
      <c r="E41" s="46"/>
      <c r="F41" s="46"/>
      <c r="G41" s="46"/>
      <c r="H41" s="47"/>
      <c r="L41" s="14" t="s">
        <v>31</v>
      </c>
      <c r="M41" s="21"/>
      <c r="N41" s="22"/>
    </row>
    <row r="42" spans="1:14" customFormat="1" ht="15" x14ac:dyDescent="0.25">
      <c r="A42" s="15">
        <v>4</v>
      </c>
      <c r="B42" s="28" t="s">
        <v>52</v>
      </c>
      <c r="C42" s="16" t="s">
        <v>32</v>
      </c>
      <c r="D42" s="17"/>
      <c r="E42" s="17"/>
      <c r="F42" s="17"/>
      <c r="G42" s="17">
        <v>530.15</v>
      </c>
      <c r="H42" s="17">
        <v>530.15</v>
      </c>
      <c r="L42" s="14"/>
      <c r="M42" s="21"/>
      <c r="N42" s="22"/>
    </row>
    <row r="43" spans="1:14" customFormat="1" ht="33.75" x14ac:dyDescent="0.25">
      <c r="A43" s="15">
        <v>5</v>
      </c>
      <c r="B43" s="16" t="s">
        <v>53</v>
      </c>
      <c r="C43" s="16" t="s">
        <v>54</v>
      </c>
      <c r="D43" s="17"/>
      <c r="E43" s="17"/>
      <c r="F43" s="17"/>
      <c r="G43" s="17">
        <v>139.88</v>
      </c>
      <c r="H43" s="17">
        <v>139.88</v>
      </c>
      <c r="L43" s="14"/>
      <c r="M43" s="21"/>
      <c r="N43" s="22"/>
    </row>
    <row r="44" spans="1:14" customFormat="1" ht="56.25" x14ac:dyDescent="0.25">
      <c r="A44" s="15">
        <v>6</v>
      </c>
      <c r="B44" s="16" t="s">
        <v>55</v>
      </c>
      <c r="C44" s="16" t="s">
        <v>33</v>
      </c>
      <c r="D44" s="17">
        <v>1528.45</v>
      </c>
      <c r="E44" s="17">
        <v>231.78</v>
      </c>
      <c r="F44" s="17"/>
      <c r="G44" s="17"/>
      <c r="H44" s="17">
        <v>1760.23</v>
      </c>
      <c r="L44" s="14"/>
      <c r="M44" s="21"/>
      <c r="N44" s="22"/>
    </row>
    <row r="45" spans="1:14" customFormat="1" ht="15" x14ac:dyDescent="0.25">
      <c r="A45" s="18"/>
      <c r="B45" s="48" t="s">
        <v>34</v>
      </c>
      <c r="C45" s="49"/>
      <c r="D45" s="19">
        <v>1528.45</v>
      </c>
      <c r="E45" s="19">
        <v>231.78</v>
      </c>
      <c r="F45" s="20"/>
      <c r="G45" s="20">
        <v>670.03</v>
      </c>
      <c r="H45" s="20">
        <v>2430.2600000000002</v>
      </c>
      <c r="L45" s="14"/>
      <c r="M45" s="21" t="s">
        <v>34</v>
      </c>
      <c r="N45" s="22"/>
    </row>
    <row r="46" spans="1:14" customFormat="1" ht="15" x14ac:dyDescent="0.25">
      <c r="A46" s="18"/>
      <c r="B46" s="50" t="s">
        <v>35</v>
      </c>
      <c r="C46" s="51"/>
      <c r="D46" s="19">
        <v>55728.86</v>
      </c>
      <c r="E46" s="19">
        <v>8451.09</v>
      </c>
      <c r="F46" s="20">
        <v>5570</v>
      </c>
      <c r="G46" s="20">
        <v>670.03</v>
      </c>
      <c r="H46" s="20">
        <v>70419.98</v>
      </c>
      <c r="L46" s="14"/>
      <c r="M46" s="21"/>
      <c r="N46" s="22" t="s">
        <v>35</v>
      </c>
    </row>
    <row r="47" spans="1:14" customFormat="1" ht="16.5" customHeight="1" x14ac:dyDescent="0.25">
      <c r="A47" s="45" t="s">
        <v>56</v>
      </c>
      <c r="B47" s="46"/>
      <c r="C47" s="46"/>
      <c r="D47" s="46"/>
      <c r="E47" s="46"/>
      <c r="F47" s="46"/>
      <c r="G47" s="46"/>
      <c r="H47" s="47"/>
      <c r="L47" s="14" t="s">
        <v>36</v>
      </c>
      <c r="M47" s="21"/>
      <c r="N47" s="22"/>
    </row>
    <row r="48" spans="1:14" customFormat="1" ht="67.5" x14ac:dyDescent="0.25">
      <c r="A48" s="15">
        <v>7</v>
      </c>
      <c r="B48" s="16" t="s">
        <v>57</v>
      </c>
      <c r="C48" s="16" t="s">
        <v>58</v>
      </c>
      <c r="D48" s="17"/>
      <c r="E48" s="17"/>
      <c r="F48" s="17"/>
      <c r="G48" s="17">
        <f>H46*2.14%</f>
        <v>1506.987572</v>
      </c>
      <c r="H48" s="17">
        <f>G48</f>
        <v>1506.987572</v>
      </c>
      <c r="L48" s="14"/>
      <c r="M48" s="21"/>
      <c r="N48" s="22"/>
    </row>
    <row r="49" spans="1:14" customFormat="1" ht="26.25" customHeight="1" x14ac:dyDescent="0.25">
      <c r="A49" s="18"/>
      <c r="B49" s="48" t="s">
        <v>59</v>
      </c>
      <c r="C49" s="49"/>
      <c r="D49" s="19"/>
      <c r="E49" s="19"/>
      <c r="F49" s="20"/>
      <c r="G49" s="20">
        <f>G48</f>
        <v>1506.987572</v>
      </c>
      <c r="H49" s="20">
        <f>H48</f>
        <v>1506.987572</v>
      </c>
      <c r="L49" s="14"/>
      <c r="M49" s="21" t="s">
        <v>38</v>
      </c>
      <c r="N49" s="22"/>
    </row>
    <row r="50" spans="1:14" customFormat="1" ht="48.75" x14ac:dyDescent="0.25">
      <c r="A50" s="45" t="s">
        <v>36</v>
      </c>
      <c r="B50" s="46"/>
      <c r="C50" s="46"/>
      <c r="D50" s="46"/>
      <c r="E50" s="46"/>
      <c r="F50" s="46"/>
      <c r="G50" s="46"/>
      <c r="H50" s="47"/>
      <c r="L50" s="14" t="s">
        <v>36</v>
      </c>
      <c r="M50" s="21"/>
      <c r="N50" s="22"/>
    </row>
    <row r="51" spans="1:14" customFormat="1" ht="33.75" x14ac:dyDescent="0.25">
      <c r="A51" s="15">
        <v>8</v>
      </c>
      <c r="B51" s="16" t="s">
        <v>60</v>
      </c>
      <c r="C51" s="16" t="s">
        <v>37</v>
      </c>
      <c r="D51" s="17"/>
      <c r="E51" s="17"/>
      <c r="F51" s="17"/>
      <c r="G51" s="17">
        <f>H46*0.2%</f>
        <v>140.83995999999999</v>
      </c>
      <c r="H51" s="17">
        <f>G51</f>
        <v>140.83995999999999</v>
      </c>
      <c r="L51" s="14"/>
      <c r="M51" s="21"/>
      <c r="N51" s="22"/>
    </row>
    <row r="52" spans="1:14" customFormat="1" ht="67.5" x14ac:dyDescent="0.25">
      <c r="A52" s="15">
        <v>9</v>
      </c>
      <c r="B52" s="16" t="s">
        <v>61</v>
      </c>
      <c r="C52" s="16" t="s">
        <v>62</v>
      </c>
      <c r="D52" s="17"/>
      <c r="E52" s="17"/>
      <c r="F52" s="17"/>
      <c r="G52" s="17">
        <v>169.07</v>
      </c>
      <c r="H52" s="17">
        <f>G52</f>
        <v>169.07</v>
      </c>
      <c r="L52" s="14"/>
      <c r="M52" s="21"/>
      <c r="N52" s="22"/>
    </row>
    <row r="53" spans="1:14" customFormat="1" ht="113.25" x14ac:dyDescent="0.25">
      <c r="A53" s="18"/>
      <c r="B53" s="48" t="s">
        <v>38</v>
      </c>
      <c r="C53" s="49"/>
      <c r="D53" s="19"/>
      <c r="E53" s="19"/>
      <c r="F53" s="20"/>
      <c r="G53" s="20">
        <f>G51+G52</f>
        <v>309.90995999999996</v>
      </c>
      <c r="H53" s="20">
        <f>G53</f>
        <v>309.90995999999996</v>
      </c>
      <c r="L53" s="14"/>
      <c r="M53" s="21" t="s">
        <v>38</v>
      </c>
      <c r="N53" s="22"/>
    </row>
    <row r="54" spans="1:14" customFormat="1" ht="15" x14ac:dyDescent="0.25">
      <c r="A54" s="18"/>
      <c r="B54" s="50" t="s">
        <v>39</v>
      </c>
      <c r="C54" s="51"/>
      <c r="D54" s="19">
        <v>55728.86</v>
      </c>
      <c r="E54" s="19">
        <v>8451.09</v>
      </c>
      <c r="F54" s="20">
        <v>5570</v>
      </c>
      <c r="G54" s="20">
        <f>G46+G49+G53</f>
        <v>2486.9275319999997</v>
      </c>
      <c r="H54" s="20">
        <f>H46+H49+H53</f>
        <v>72236.877531999999</v>
      </c>
      <c r="L54" s="14"/>
      <c r="M54" s="21"/>
      <c r="N54" s="22" t="s">
        <v>39</v>
      </c>
    </row>
    <row r="55" spans="1:14" customFormat="1" ht="15" x14ac:dyDescent="0.25">
      <c r="A55" s="45" t="s">
        <v>40</v>
      </c>
      <c r="B55" s="46"/>
      <c r="C55" s="46"/>
      <c r="D55" s="46"/>
      <c r="E55" s="46"/>
      <c r="F55" s="46"/>
      <c r="G55" s="46"/>
      <c r="H55" s="47"/>
      <c r="L55" s="14" t="s">
        <v>40</v>
      </c>
      <c r="M55" s="21"/>
      <c r="N55" s="22"/>
    </row>
    <row r="56" spans="1:14" customFormat="1" ht="33.75" x14ac:dyDescent="0.25">
      <c r="A56" s="15">
        <v>10</v>
      </c>
      <c r="B56" s="16" t="s">
        <v>63</v>
      </c>
      <c r="C56" s="16" t="s">
        <v>64</v>
      </c>
      <c r="D56" s="17">
        <v>1114.58</v>
      </c>
      <c r="E56" s="17">
        <v>169.02</v>
      </c>
      <c r="F56" s="17">
        <v>111.4</v>
      </c>
      <c r="G56" s="17">
        <f>G54*0.02</f>
        <v>49.738550639999993</v>
      </c>
      <c r="H56" s="17">
        <f>D56+E56+F56+G56</f>
        <v>1444.7385506400001</v>
      </c>
      <c r="L56" s="14"/>
      <c r="M56" s="21"/>
      <c r="N56" s="22"/>
    </row>
    <row r="57" spans="1:14" customFormat="1" ht="15" x14ac:dyDescent="0.25">
      <c r="A57" s="18"/>
      <c r="B57" s="48" t="s">
        <v>41</v>
      </c>
      <c r="C57" s="49"/>
      <c r="D57" s="19">
        <v>1114.58</v>
      </c>
      <c r="E57" s="19">
        <v>169.02</v>
      </c>
      <c r="F57" s="20">
        <v>111.4</v>
      </c>
      <c r="G57" s="20">
        <f>G56</f>
        <v>49.738550639999993</v>
      </c>
      <c r="H57" s="20">
        <f>D57+E57+F57+G57</f>
        <v>1444.7385506400001</v>
      </c>
      <c r="L57" s="14"/>
      <c r="M57" s="21" t="s">
        <v>41</v>
      </c>
      <c r="N57" s="22"/>
    </row>
    <row r="58" spans="1:14" customFormat="1" ht="15" x14ac:dyDescent="0.25">
      <c r="A58" s="18"/>
      <c r="B58" s="50" t="s">
        <v>42</v>
      </c>
      <c r="C58" s="51"/>
      <c r="D58" s="19">
        <f>D54+D57</f>
        <v>56843.44</v>
      </c>
      <c r="E58" s="19">
        <f t="shared" ref="E58:G58" si="0">E54+E57</f>
        <v>8620.11</v>
      </c>
      <c r="F58" s="19">
        <f t="shared" si="0"/>
        <v>5681.4</v>
      </c>
      <c r="G58" s="19">
        <f t="shared" si="0"/>
        <v>2536.6660826399998</v>
      </c>
      <c r="H58" s="20">
        <f>H54+H57</f>
        <v>73681.616082640001</v>
      </c>
      <c r="L58" s="14"/>
      <c r="M58" s="21"/>
      <c r="N58" s="22" t="s">
        <v>42</v>
      </c>
    </row>
    <row r="59" spans="1:14" customFormat="1" ht="15" x14ac:dyDescent="0.25">
      <c r="A59" s="45" t="s">
        <v>43</v>
      </c>
      <c r="B59" s="46"/>
      <c r="C59" s="46"/>
      <c r="D59" s="46"/>
      <c r="E59" s="46"/>
      <c r="F59" s="46"/>
      <c r="G59" s="46"/>
      <c r="H59" s="47"/>
      <c r="L59" s="14" t="s">
        <v>43</v>
      </c>
      <c r="M59" s="21"/>
      <c r="N59" s="22"/>
    </row>
    <row r="60" spans="1:14" customFormat="1" ht="135" x14ac:dyDescent="0.25">
      <c r="A60" s="15">
        <v>11</v>
      </c>
      <c r="B60" s="16" t="s">
        <v>65</v>
      </c>
      <c r="C60" s="16" t="s">
        <v>66</v>
      </c>
      <c r="D60" s="17">
        <v>5674.58</v>
      </c>
      <c r="E60" s="17">
        <v>933.78</v>
      </c>
      <c r="F60" s="17">
        <v>1136.28</v>
      </c>
      <c r="G60" s="17">
        <f>ROUND((G52+G43)*1.02*0.2,2)</f>
        <v>63.03</v>
      </c>
      <c r="H60" s="17">
        <f>D60+E60+F60+G60</f>
        <v>7807.6699999999992</v>
      </c>
      <c r="L60" s="14"/>
      <c r="M60" s="21"/>
      <c r="N60" s="22"/>
    </row>
    <row r="61" spans="1:14" customFormat="1" ht="15" x14ac:dyDescent="0.25">
      <c r="A61" s="18"/>
      <c r="B61" s="48" t="s">
        <v>44</v>
      </c>
      <c r="C61" s="49"/>
      <c r="D61" s="19">
        <f>D60</f>
        <v>5674.58</v>
      </c>
      <c r="E61" s="19">
        <f t="shared" ref="E61:H61" si="1">E60</f>
        <v>933.78</v>
      </c>
      <c r="F61" s="19">
        <f t="shared" si="1"/>
        <v>1136.28</v>
      </c>
      <c r="G61" s="19">
        <f t="shared" si="1"/>
        <v>63.03</v>
      </c>
      <c r="H61" s="19">
        <f t="shared" si="1"/>
        <v>7807.6699999999992</v>
      </c>
      <c r="L61" s="14"/>
      <c r="M61" s="21" t="s">
        <v>44</v>
      </c>
      <c r="N61" s="22"/>
    </row>
    <row r="62" spans="1:14" customFormat="1" ht="15" x14ac:dyDescent="0.25">
      <c r="A62" s="18"/>
      <c r="B62" s="50" t="s">
        <v>45</v>
      </c>
      <c r="C62" s="51"/>
      <c r="D62" s="19">
        <f>D58+D61</f>
        <v>62518.020000000004</v>
      </c>
      <c r="E62" s="19">
        <f t="shared" ref="E62:H62" si="2">E58+E61</f>
        <v>9553.8900000000012</v>
      </c>
      <c r="F62" s="19">
        <f t="shared" si="2"/>
        <v>6817.6799999999994</v>
      </c>
      <c r="G62" s="19">
        <f t="shared" si="2"/>
        <v>2599.69608264</v>
      </c>
      <c r="H62" s="19">
        <f t="shared" si="2"/>
        <v>81489.286082639999</v>
      </c>
      <c r="L62" s="14"/>
      <c r="M62" s="21"/>
      <c r="N62" s="22" t="s">
        <v>45</v>
      </c>
    </row>
    <row r="65" spans="1:20" customFormat="1" ht="15" x14ac:dyDescent="0.25">
      <c r="A65" s="23" t="s">
        <v>46</v>
      </c>
      <c r="B65" s="4"/>
      <c r="D65" s="24"/>
      <c r="E65" s="53"/>
      <c r="F65" s="53"/>
      <c r="G65" s="53"/>
      <c r="H65" s="53"/>
      <c r="O65" s="5" t="s">
        <v>47</v>
      </c>
    </row>
    <row r="66" spans="1:20" s="25" customFormat="1" ht="18.75" customHeight="1" x14ac:dyDescent="0.25">
      <c r="A66" s="26"/>
      <c r="B66" s="26"/>
      <c r="C66" s="37" t="s">
        <v>48</v>
      </c>
      <c r="D66" s="37"/>
      <c r="E66" s="37"/>
      <c r="F66" s="37"/>
      <c r="G66" s="37"/>
      <c r="H66" s="3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</row>
    <row r="67" spans="1:20" customFormat="1" ht="15" x14ac:dyDescent="0.25">
      <c r="A67" s="23" t="s">
        <v>49</v>
      </c>
      <c r="B67" s="4"/>
      <c r="D67" s="24"/>
      <c r="E67" s="53"/>
      <c r="F67" s="53"/>
      <c r="G67" s="53"/>
      <c r="H67" s="53"/>
      <c r="P67" s="5" t="s">
        <v>47</v>
      </c>
    </row>
    <row r="68" spans="1:20" s="25" customFormat="1" ht="18.75" customHeight="1" x14ac:dyDescent="0.25">
      <c r="A68" s="26"/>
      <c r="B68" s="26"/>
      <c r="C68" s="37" t="s">
        <v>48</v>
      </c>
      <c r="D68" s="37"/>
      <c r="E68" s="37"/>
      <c r="F68" s="37"/>
      <c r="G68" s="37"/>
      <c r="H68" s="3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</row>
    <row r="69" spans="1:20" customFormat="1" ht="15" x14ac:dyDescent="0.25">
      <c r="A69" s="54" t="s">
        <v>50</v>
      </c>
      <c r="B69" s="54"/>
      <c r="C69" s="54"/>
      <c r="D69" s="54"/>
      <c r="E69" s="53"/>
      <c r="F69" s="53"/>
      <c r="G69" s="53"/>
      <c r="H69" s="53"/>
      <c r="Q69" s="5" t="s">
        <v>50</v>
      </c>
      <c r="R69" s="5" t="s">
        <v>47</v>
      </c>
    </row>
    <row r="70" spans="1:20" s="25" customFormat="1" ht="18.75" customHeight="1" x14ac:dyDescent="0.25">
      <c r="A70" s="26"/>
      <c r="B70" s="26"/>
      <c r="C70" s="37" t="s">
        <v>48</v>
      </c>
      <c r="D70" s="37"/>
      <c r="E70" s="37"/>
      <c r="F70" s="37"/>
      <c r="G70" s="37"/>
      <c r="H70" s="3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</row>
    <row r="71" spans="1:20" customFormat="1" ht="15" x14ac:dyDescent="0.25">
      <c r="A71" s="23" t="s">
        <v>2</v>
      </c>
      <c r="B71" s="4"/>
      <c r="C71" s="52"/>
      <c r="D71" s="52"/>
      <c r="E71" s="53"/>
      <c r="F71" s="53"/>
      <c r="G71" s="53"/>
      <c r="H71" s="53"/>
      <c r="S71" s="5" t="s">
        <v>47</v>
      </c>
      <c r="T71" s="5" t="s">
        <v>47</v>
      </c>
    </row>
    <row r="72" spans="1:20" s="25" customFormat="1" ht="18.75" customHeight="1" x14ac:dyDescent="0.25">
      <c r="A72" s="26"/>
      <c r="B72" s="26"/>
      <c r="C72" s="37" t="s">
        <v>51</v>
      </c>
      <c r="D72" s="37"/>
      <c r="E72" s="37"/>
      <c r="F72" s="37"/>
      <c r="G72" s="37"/>
      <c r="H72" s="3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</row>
  </sheetData>
  <mergeCells count="49">
    <mergeCell ref="C70:H70"/>
    <mergeCell ref="C71:D71"/>
    <mergeCell ref="E71:H71"/>
    <mergeCell ref="C72:H72"/>
    <mergeCell ref="E65:H65"/>
    <mergeCell ref="C66:H66"/>
    <mergeCell ref="E67:H67"/>
    <mergeCell ref="C68:H68"/>
    <mergeCell ref="A69:D69"/>
    <mergeCell ref="E69:H69"/>
    <mergeCell ref="B57:C57"/>
    <mergeCell ref="B58:C58"/>
    <mergeCell ref="A59:H59"/>
    <mergeCell ref="B61:C61"/>
    <mergeCell ref="B62:C62"/>
    <mergeCell ref="B46:C46"/>
    <mergeCell ref="A50:H50"/>
    <mergeCell ref="B53:C53"/>
    <mergeCell ref="B54:C54"/>
    <mergeCell ref="A55:H55"/>
    <mergeCell ref="A47:H47"/>
    <mergeCell ref="B49:C49"/>
    <mergeCell ref="A37:H37"/>
    <mergeCell ref="B39:C39"/>
    <mergeCell ref="B40:C40"/>
    <mergeCell ref="A41:H41"/>
    <mergeCell ref="B45:C45"/>
    <mergeCell ref="A30:H30"/>
    <mergeCell ref="B32:C32"/>
    <mergeCell ref="A33:H33"/>
    <mergeCell ref="B35:C35"/>
    <mergeCell ref="B36:C36"/>
    <mergeCell ref="B21:G21"/>
    <mergeCell ref="B22:G22"/>
    <mergeCell ref="B24:H24"/>
    <mergeCell ref="A26:A28"/>
    <mergeCell ref="B26:B28"/>
    <mergeCell ref="C26:C28"/>
    <mergeCell ref="D26:H26"/>
    <mergeCell ref="D27:D28"/>
    <mergeCell ref="E27:E28"/>
    <mergeCell ref="F27:F28"/>
    <mergeCell ref="G27:G28"/>
    <mergeCell ref="H27:H28"/>
    <mergeCell ref="C9:G9"/>
    <mergeCell ref="C10:G10"/>
    <mergeCell ref="C14:G14"/>
    <mergeCell ref="C15:G15"/>
    <mergeCell ref="B17:G1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после экспертизы</vt:lpstr>
      <vt:lpstr>'ССР после экспертизы'!Заголовки_для_печати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2025-04-09T03:44:35Z</cp:lastPrinted>
  <dcterms:created xsi:type="dcterms:W3CDTF">2020-09-30T08:50:27Z</dcterms:created>
  <dcterms:modified xsi:type="dcterms:W3CDTF">2025-04-09T04:32:51Z</dcterms:modified>
</cp:coreProperties>
</file>